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_POIDS-PEO\MetodologII_SES_2025\01_RISS\"/>
    </mc:Choice>
  </mc:AlternateContent>
  <xr:revisionPtr revIDLastSave="0" documentId="13_ncr:1_{952374F9-AFB0-4096-968D-5721B77EF2F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Instructiuni" sheetId="6" r:id="rId1"/>
    <sheet name="Investitie" sheetId="1" r:id="rId2"/>
    <sheet name="Operare" sheetId="2" r:id="rId3"/>
    <sheet name="Proiectii financiare" sheetId="3" r:id="rId4"/>
    <sheet name="Sinteza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3" l="1"/>
  <c r="C28" i="3"/>
  <c r="D28" i="3"/>
  <c r="I28" i="3"/>
  <c r="F15" i="3"/>
  <c r="G15" i="3"/>
  <c r="G28" i="3" s="1"/>
  <c r="H15" i="3"/>
  <c r="H28" i="3" s="1"/>
  <c r="I15" i="3"/>
  <c r="E15" i="3"/>
  <c r="J12" i="3"/>
  <c r="K12" i="3" s="1"/>
  <c r="L12" i="3" s="1"/>
  <c r="M12" i="3" s="1"/>
  <c r="M15" i="3" s="1"/>
  <c r="F13" i="2"/>
  <c r="K15" i="3" l="1"/>
  <c r="J15" i="3"/>
  <c r="L15" i="3"/>
  <c r="F12" i="2"/>
  <c r="J21" i="3"/>
  <c r="K21" i="3" s="1"/>
  <c r="L21" i="3" s="1"/>
  <c r="M21" i="3" s="1"/>
  <c r="F23" i="3"/>
  <c r="J23" i="3" s="1"/>
  <c r="K23" i="3" s="1"/>
  <c r="L23" i="3" s="1"/>
  <c r="F22" i="3"/>
  <c r="J22" i="3" s="1"/>
  <c r="K22" i="3" s="1"/>
  <c r="L22" i="3" s="1"/>
  <c r="M22" i="3" s="1"/>
  <c r="F19" i="3"/>
  <c r="F19" i="2"/>
  <c r="F18" i="2"/>
  <c r="J19" i="3" l="1"/>
  <c r="K19" i="3" s="1"/>
  <c r="F20" i="3"/>
  <c r="J20" i="3" s="1"/>
  <c r="K20" i="3" s="1"/>
  <c r="L20" i="3" s="1"/>
  <c r="M20" i="3" s="1"/>
  <c r="C11" i="5"/>
  <c r="L19" i="3"/>
  <c r="M19" i="3" s="1"/>
  <c r="M23" i="3"/>
  <c r="F11" i="2"/>
  <c r="F15" i="2"/>
  <c r="F16" i="2"/>
  <c r="F17" i="2"/>
  <c r="C13" i="5" s="1"/>
  <c r="F20" i="2"/>
  <c r="C14" i="5" s="1"/>
  <c r="F10" i="2"/>
  <c r="F12" i="1"/>
  <c r="C5" i="5" s="1"/>
  <c r="F13" i="1"/>
  <c r="F14" i="1"/>
  <c r="F15" i="1"/>
  <c r="F16" i="1"/>
  <c r="F17" i="1"/>
  <c r="F18" i="1"/>
  <c r="F19" i="1"/>
  <c r="F27" i="1"/>
  <c r="F20" i="1"/>
  <c r="F21" i="1"/>
  <c r="F22" i="1"/>
  <c r="F23" i="1"/>
  <c r="F24" i="1"/>
  <c r="F25" i="1"/>
  <c r="F26" i="1"/>
  <c r="F28" i="1"/>
  <c r="F29" i="1"/>
  <c r="F9" i="1"/>
  <c r="F27" i="3" l="1"/>
  <c r="F28" i="3" s="1"/>
  <c r="K27" i="3"/>
  <c r="K28" i="3" s="1"/>
  <c r="M27" i="3"/>
  <c r="M28" i="3" s="1"/>
  <c r="J27" i="3"/>
  <c r="J28" i="3" s="1"/>
  <c r="L27" i="3"/>
  <c r="L28" i="3" s="1"/>
  <c r="C12" i="5"/>
  <c r="C4" i="5"/>
  <c r="C8" i="5" s="1"/>
  <c r="C7" i="5"/>
  <c r="C6" i="5"/>
  <c r="C10" i="5"/>
  <c r="F21" i="2"/>
  <c r="C15" i="5" l="1"/>
  <c r="C17" i="5" s="1"/>
  <c r="C19" i="5" s="1"/>
  <c r="D19" i="5" s="1"/>
  <c r="B6" i="5"/>
  <c r="B8" i="5"/>
  <c r="B4" i="5"/>
  <c r="B12" i="5"/>
  <c r="B15" i="5" l="1"/>
  <c r="B14" i="5"/>
  <c r="B10" i="5"/>
  <c r="B5" i="5"/>
  <c r="B7" i="5"/>
  <c r="E18" i="3" l="1"/>
  <c r="F30" i="1"/>
  <c r="D17" i="3" s="1"/>
  <c r="E27" i="3" s="1"/>
  <c r="E2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9" authorId="0" shapeId="0" xr:uid="{FCC8DAD5-ECFD-4C8E-8C03-707D896B448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Cu titlu de exemplu.
Adaugati elementele specifice planului dvs. de afaceri!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10" authorId="0" shapeId="0" xr:uid="{4CDF36E2-83D3-457E-83A0-462E82BB491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Cu titlu de exemplu.
Adaugati elementele specifice planului dvs. de afaceri!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2" authorId="0" shapeId="0" xr:uid="{06CAD2F7-6FF3-4EC0-AB9E-7E3F7AB62C4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Cu titlu de exemplu.
Adaugati elementele specifice planului dvs. de afaceri!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8" authorId="0" shapeId="0" xr:uid="{884B5283-58F4-460A-86B4-55D46F37EB5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Suma trebuie sa fie mai mica sau egala cu 306.589,11 lei</t>
        </r>
      </text>
    </comment>
  </commentList>
</comments>
</file>

<file path=xl/sharedStrings.xml><?xml version="1.0" encoding="utf-8"?>
<sst xmlns="http://schemas.openxmlformats.org/spreadsheetml/2006/main" count="167" uniqueCount="115">
  <si>
    <t>U/M</t>
  </si>
  <si>
    <t>Nr. Unitati</t>
  </si>
  <si>
    <t>Capitol</t>
  </si>
  <si>
    <t>Item</t>
  </si>
  <si>
    <t>2. Active achizitionate</t>
  </si>
  <si>
    <t>3. Cheltuieli de marketing si promovare</t>
  </si>
  <si>
    <t>Total buget investitie</t>
  </si>
  <si>
    <t>1. Cheltuieli cu salariile pe perioada operarii</t>
  </si>
  <si>
    <t>An 2</t>
  </si>
  <si>
    <t>A3</t>
  </si>
  <si>
    <t>An 4</t>
  </si>
  <si>
    <t>An 5</t>
  </si>
  <si>
    <t>An 6</t>
  </si>
  <si>
    <t>Total cheltuieli operare investitie an 1</t>
  </si>
  <si>
    <t>Chirie</t>
  </si>
  <si>
    <t>buc</t>
  </si>
  <si>
    <t>Cheltuielile cu operarea investitiei vor fi completate in sheet-ul "Operare"</t>
  </si>
  <si>
    <t>Cheltuielile cu realizarea investitiei vor fi completate in sheet-ul "Investitie"</t>
  </si>
  <si>
    <t>An2..An6 (5 ani in total), sunt anii dupa finalizarea implementarii proiectului.</t>
  </si>
  <si>
    <t>An1 cuprinde perioada in care realizati investitia si incepeti operarea acesteia.</t>
  </si>
  <si>
    <r>
      <t xml:space="preserve">Bugetul de mai jos acopera </t>
    </r>
    <r>
      <rPr>
        <b/>
        <i/>
        <u/>
        <sz val="11"/>
        <color theme="1"/>
        <rFont val="Calibri"/>
        <family val="2"/>
        <scheme val="minor"/>
      </rPr>
      <t>doar</t>
    </r>
    <r>
      <rPr>
        <i/>
        <sz val="11"/>
        <color theme="1"/>
        <rFont val="Calibri"/>
        <family val="2"/>
        <scheme val="minor"/>
      </rPr>
      <t xml:space="preserve"> cheltuielile cu operarea propriu-zisa a investitiei si nu cuprind si cheltuielile legate de investitie.</t>
    </r>
  </si>
  <si>
    <r>
      <t xml:space="preserve">Bugetul de mai jos acopera </t>
    </r>
    <r>
      <rPr>
        <b/>
        <i/>
        <u/>
        <sz val="11"/>
        <color theme="1"/>
        <rFont val="Calibri"/>
        <family val="2"/>
        <scheme val="minor"/>
      </rPr>
      <t>doar</t>
    </r>
    <r>
      <rPr>
        <i/>
        <sz val="11"/>
        <color theme="1"/>
        <rFont val="Calibri"/>
        <family val="2"/>
        <scheme val="minor"/>
      </rPr>
      <t xml:space="preserve"> cheltuielile legate de investitie si nu cuprind si cheltuielile cu operarea propriu-zisa a investitiei</t>
    </r>
  </si>
  <si>
    <t>Perioada totala a proiectului pentru care solicitati finantare are maxim 12 luni si cuprinde 2 etape: (1) realizarea investitiei si (2)operarea investitiei.</t>
  </si>
  <si>
    <t>An1 va fi considerat anul in care implementati proiectul si va cuprinde sume preluate din sheeturile "Investitie" si "Operare"</t>
  </si>
  <si>
    <r>
      <t xml:space="preserve">In tabelul de mai jos vor fi incluse doar cheltuielile de operare facute </t>
    </r>
    <r>
      <rPr>
        <b/>
        <i/>
        <u/>
        <sz val="11"/>
        <color theme="1"/>
        <rFont val="Calibri"/>
        <family val="2"/>
        <scheme val="minor"/>
      </rPr>
      <t>dupa</t>
    </r>
    <r>
      <rPr>
        <i/>
        <sz val="11"/>
        <color theme="1"/>
        <rFont val="Calibri"/>
        <family val="2"/>
        <scheme val="minor"/>
      </rPr>
      <t xml:space="preserve"> finalizarea investitiei si pana la terminarea proiectului.</t>
    </r>
  </si>
  <si>
    <t>Total venituri</t>
  </si>
  <si>
    <t>Total cheltuieli</t>
  </si>
  <si>
    <t>Cheltuieli de investitie</t>
  </si>
  <si>
    <t>Cheltuieli de operare pe perioada proiectului</t>
  </si>
  <si>
    <t>Cost total</t>
  </si>
  <si>
    <t>Atentie:</t>
  </si>
  <si>
    <t>Daca firma care implementeaza proiectul se va infiinta ca neplatitoare de TVA atunci costurile si veniturile vor include si TVA.</t>
  </si>
  <si>
    <t>Daca firma care implementeaza proiectul se va infiinta ca platitoare de TVA, atunci toate costurile si veniturile nu vor include TVA.</t>
  </si>
  <si>
    <t>1. Taxe pentru infiintarea companiei</t>
  </si>
  <si>
    <t>Total buget proiect</t>
  </si>
  <si>
    <t>Finantare nerambursabila</t>
  </si>
  <si>
    <t>Investitie</t>
  </si>
  <si>
    <t>Operare</t>
  </si>
  <si>
    <t>INSTRUCTIUNI COMPLETARE CIFRE PLAN DE AFACERI</t>
  </si>
  <si>
    <t>Acest fisier cuprinde 5 sheeturi:</t>
  </si>
  <si>
    <r>
      <t xml:space="preserve">- </t>
    </r>
    <r>
      <rPr>
        <b/>
        <sz val="11"/>
        <color theme="1"/>
        <rFont val="Calibri"/>
        <family val="2"/>
        <scheme val="minor"/>
      </rPr>
      <t>Investitie</t>
    </r>
    <r>
      <rPr>
        <sz val="11"/>
        <color theme="1"/>
        <rFont val="Calibri"/>
        <family val="2"/>
        <scheme val="minor"/>
      </rPr>
      <t>: unde veti completa cheltuielile legate de investitie</t>
    </r>
  </si>
  <si>
    <r>
      <t xml:space="preserve">- </t>
    </r>
    <r>
      <rPr>
        <b/>
        <sz val="11"/>
        <color theme="1"/>
        <rFont val="Calibri"/>
        <family val="2"/>
        <scheme val="minor"/>
      </rPr>
      <t>Operare</t>
    </r>
    <r>
      <rPr>
        <sz val="11"/>
        <color theme="1"/>
        <rFont val="Calibri"/>
        <family val="2"/>
        <scheme val="minor"/>
      </rPr>
      <t>: unde veti completa cheltuielile legate de investitie</t>
    </r>
  </si>
  <si>
    <r>
      <t xml:space="preserve">- </t>
    </r>
    <r>
      <rPr>
        <b/>
        <sz val="11"/>
        <color theme="1"/>
        <rFont val="Calibri"/>
        <family val="2"/>
        <scheme val="minor"/>
      </rPr>
      <t>Proiectii financiare</t>
    </r>
    <r>
      <rPr>
        <sz val="11"/>
        <color theme="1"/>
        <rFont val="Calibri"/>
        <family val="2"/>
        <scheme val="minor"/>
      </rPr>
      <t>: unde veti completa cheltuielile legate de investitie</t>
    </r>
  </si>
  <si>
    <r>
      <t xml:space="preserve">- </t>
    </r>
    <r>
      <rPr>
        <b/>
        <sz val="11"/>
        <color theme="1"/>
        <rFont val="Calibri"/>
        <family val="2"/>
        <scheme val="minor"/>
      </rPr>
      <t>Sinteza</t>
    </r>
    <r>
      <rPr>
        <sz val="11"/>
        <color theme="1"/>
        <rFont val="Calibri"/>
        <family val="2"/>
        <scheme val="minor"/>
      </rPr>
      <t>: aici sunt preluate date din sheeturile anterioare si puteti vedea bugetul total si suma pe care o solicitati ca finantare</t>
    </r>
  </si>
  <si>
    <r>
      <t xml:space="preserve">Bugetul din sheetul </t>
    </r>
    <r>
      <rPr>
        <b/>
        <sz val="11"/>
        <color theme="1"/>
        <rFont val="Calibri"/>
        <family val="2"/>
        <scheme val="minor"/>
      </rPr>
      <t>Investitie</t>
    </r>
    <r>
      <rPr>
        <sz val="11"/>
        <color theme="1"/>
        <rFont val="Calibri"/>
        <family val="2"/>
        <scheme val="minor"/>
      </rPr>
      <t xml:space="preserve"> acopera </t>
    </r>
    <r>
      <rPr>
        <b/>
        <u/>
        <sz val="11"/>
        <color theme="1"/>
        <rFont val="Calibri"/>
        <family val="2"/>
        <scheme val="minor"/>
      </rPr>
      <t>doar</t>
    </r>
    <r>
      <rPr>
        <sz val="11"/>
        <color theme="1"/>
        <rFont val="Calibri"/>
        <family val="2"/>
        <scheme val="minor"/>
      </rPr>
      <t xml:space="preserve"> cheltuielile legate de investitie si nu cuprind si cheltuielile cu operarea propriu-zisa a investitiei</t>
    </r>
  </si>
  <si>
    <t>Toate sumele (costuri sau venituri) vor fi exprimate in lei.</t>
  </si>
  <si>
    <t>BUGET INVESTITIE</t>
  </si>
  <si>
    <t>BUGET OPERARE INVESTITIE</t>
  </si>
  <si>
    <t>PROIECTII FINANCIARE VENITURI SI CHELTUIELI OPERARE AN 1 - AN 6</t>
  </si>
  <si>
    <t>Cost unitar (lei)</t>
  </si>
  <si>
    <t>Cost total 
(lei)</t>
  </si>
  <si>
    <t>Venituri (lei)</t>
  </si>
  <si>
    <t>Cheltuieli (lei)</t>
  </si>
  <si>
    <t>Total profit operational (lei)</t>
  </si>
  <si>
    <t>Cost total
lei</t>
  </si>
  <si>
    <t>Casa de marcat</t>
  </si>
  <si>
    <t>Laptop</t>
  </si>
  <si>
    <t>Imprimanta</t>
  </si>
  <si>
    <t>Realizare logo</t>
  </si>
  <si>
    <t>Amenajare spatiu</t>
  </si>
  <si>
    <t>Carti vizita</t>
  </si>
  <si>
    <t>Manager</t>
  </si>
  <si>
    <t>luna</t>
  </si>
  <si>
    <t>4. Alte cheltuieli de investitie</t>
  </si>
  <si>
    <t>Fotometru</t>
  </si>
  <si>
    <t>Termometru Digital</t>
  </si>
  <si>
    <t>Robot Curatare Piscina</t>
  </si>
  <si>
    <t>Pagina Web</t>
  </si>
  <si>
    <t>Masa Birou</t>
  </si>
  <si>
    <t>Scaune</t>
  </si>
  <si>
    <t>Fotolii</t>
  </si>
  <si>
    <t>Dulap</t>
  </si>
  <si>
    <t>Scaun birou</t>
  </si>
  <si>
    <t>Telefon</t>
  </si>
  <si>
    <t>Mape prezentare</t>
  </si>
  <si>
    <t>Ingrijitor Cladiri</t>
  </si>
  <si>
    <t>Contract servicii contabilitate</t>
  </si>
  <si>
    <t>Utilitati</t>
  </si>
  <si>
    <t>Telefonie</t>
  </si>
  <si>
    <t>Cheltuieli cu salariile</t>
  </si>
  <si>
    <t>Cheltuieli cu promovarea</t>
  </si>
  <si>
    <t>Chirie si utilitati</t>
  </si>
  <si>
    <t>Alte cheltuieli</t>
  </si>
  <si>
    <t>4. Chirii si utilitati</t>
  </si>
  <si>
    <t>5. Alte cheltuieli</t>
  </si>
  <si>
    <t>2. Cheltuieli cu materiale</t>
  </si>
  <si>
    <t>Birotica, papetarie, consumabile imprimanta</t>
  </si>
  <si>
    <t>4.Chirii si utilitati</t>
  </si>
  <si>
    <t>set</t>
  </si>
  <si>
    <t>Cheltuieli cu materialele</t>
  </si>
  <si>
    <t>Materiale curatare piscina</t>
  </si>
  <si>
    <t>Promovare online google</t>
  </si>
  <si>
    <t>Promovare Facebook</t>
  </si>
  <si>
    <t>Software laptop (office, sistem de facturare, antivirus etc)</t>
  </si>
  <si>
    <t>Taxe (Capital, publicare M. Of, autorizarii, eliberare registru unic, semnatura electronica etc)</t>
  </si>
  <si>
    <t>Servicii de intretinere piscine</t>
  </si>
  <si>
    <t>Cheltuielile cu materialele destinate revanzarii nu au fost incluse in buget de cheltuieli si nici estimate la venituri</t>
  </si>
  <si>
    <t xml:space="preserve">Item </t>
  </si>
  <si>
    <t>Perioada totala a proiectului pentru care solicitati finantare are maxim 18 luni si cuprinde 2 etape: (1) realizarea investitiei si (2)operarea investitiei.</t>
  </si>
  <si>
    <t>Cofinantare</t>
  </si>
  <si>
    <t>Trim II - L4-L6</t>
  </si>
  <si>
    <t>Trim I - L1-L3</t>
  </si>
  <si>
    <t>Trim III - L7-L9</t>
  </si>
  <si>
    <t>Trim IV-L10-L12</t>
  </si>
  <si>
    <t>Trim I-L13-L15</t>
  </si>
  <si>
    <t>Trim II-L16-L18</t>
  </si>
  <si>
    <t>Implementare</t>
  </si>
  <si>
    <t xml:space="preserve">An1 </t>
  </si>
  <si>
    <t>Sustenabilitate</t>
  </si>
  <si>
    <t>Trim III-L1-L3</t>
  </si>
  <si>
    <t>Trim IV-L4-L6</t>
  </si>
  <si>
    <t>L7-L18</t>
  </si>
  <si>
    <t>Anexa 7A.1</t>
  </si>
  <si>
    <t>Anexa 7A.2</t>
  </si>
  <si>
    <t>Anexa 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</si>
</sst>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9C5700"/>
      <name val="Calibri"/>
      <family val="2"/>
      <charset val="238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9" borderId="0" applyNumberFormat="0" applyBorder="0" applyAlignment="0" applyProtection="0"/>
  </cellStyleXfs>
  <cellXfs count="59">
    <xf numFmtId="0" fontId="0" fillId="0" borderId="0" xfId="0"/>
    <xf numFmtId="0" fontId="4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3" fillId="0" borderId="6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/>
    <xf numFmtId="0" fontId="3" fillId="0" borderId="0" xfId="0" applyFont="1"/>
    <xf numFmtId="0" fontId="3" fillId="4" borderId="1" xfId="0" applyFont="1" applyFill="1" applyBorder="1"/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left" indent="2"/>
    </xf>
    <xf numFmtId="0" fontId="9" fillId="0" borderId="0" xfId="0" applyFont="1"/>
    <xf numFmtId="0" fontId="0" fillId="0" borderId="0" xfId="0" quotePrefix="1"/>
    <xf numFmtId="0" fontId="3" fillId="7" borderId="3" xfId="2" applyFont="1" applyFill="1" applyBorder="1" applyProtection="1"/>
    <xf numFmtId="0" fontId="3" fillId="7" borderId="4" xfId="2" applyFont="1" applyFill="1" applyBorder="1" applyProtection="1"/>
    <xf numFmtId="0" fontId="3" fillId="7" borderId="5" xfId="2" applyFont="1" applyFill="1" applyBorder="1" applyProtection="1"/>
    <xf numFmtId="0" fontId="11" fillId="7" borderId="8" xfId="1" applyFont="1" applyFill="1" applyBorder="1" applyProtection="1">
      <protection locked="0"/>
    </xf>
    <xf numFmtId="0" fontId="11" fillId="7" borderId="9" xfId="1" applyFont="1" applyFill="1" applyBorder="1" applyProtection="1">
      <protection locked="0"/>
    </xf>
    <xf numFmtId="0" fontId="11" fillId="7" borderId="9" xfId="1" applyFont="1" applyFill="1" applyBorder="1" applyAlignment="1" applyProtection="1">
      <alignment horizontal="center" wrapText="1"/>
      <protection locked="0"/>
    </xf>
    <xf numFmtId="0" fontId="3" fillId="4" borderId="1" xfId="0" applyFont="1" applyFill="1" applyBorder="1" applyAlignment="1">
      <alignment horizontal="center"/>
    </xf>
    <xf numFmtId="0" fontId="3" fillId="4" borderId="0" xfId="0" applyFont="1" applyFill="1"/>
    <xf numFmtId="0" fontId="0" fillId="4" borderId="0" xfId="0" applyFill="1"/>
    <xf numFmtId="0" fontId="7" fillId="6" borderId="0" xfId="0" applyFont="1" applyFill="1"/>
    <xf numFmtId="0" fontId="13" fillId="0" borderId="0" xfId="0" applyFont="1" applyAlignment="1" applyProtection="1">
      <alignment horizontal="center"/>
      <protection locked="0"/>
    </xf>
    <xf numFmtId="3" fontId="0" fillId="5" borderId="1" xfId="0" applyNumberFormat="1" applyFill="1" applyBorder="1"/>
    <xf numFmtId="3" fontId="12" fillId="8" borderId="1" xfId="0" applyNumberFormat="1" applyFont="1" applyFill="1" applyBorder="1"/>
    <xf numFmtId="3" fontId="3" fillId="4" borderId="1" xfId="0" applyNumberFormat="1" applyFont="1" applyFill="1" applyBorder="1"/>
    <xf numFmtId="3" fontId="0" fillId="4" borderId="1" xfId="0" applyNumberFormat="1" applyFill="1" applyBorder="1"/>
    <xf numFmtId="3" fontId="4" fillId="4" borderId="1" xfId="0" applyNumberFormat="1" applyFont="1" applyFill="1" applyBorder="1"/>
    <xf numFmtId="3" fontId="0" fillId="8" borderId="1" xfId="0" applyNumberFormat="1" applyFill="1" applyBorder="1"/>
    <xf numFmtId="3" fontId="6" fillId="6" borderId="1" xfId="0" applyNumberFormat="1" applyFont="1" applyFill="1" applyBorder="1"/>
    <xf numFmtId="3" fontId="7" fillId="6" borderId="1" xfId="0" applyNumberFormat="1" applyFont="1" applyFill="1" applyBorder="1"/>
    <xf numFmtId="0" fontId="4" fillId="0" borderId="1" xfId="0" applyFont="1" applyBorder="1" applyAlignment="1" applyProtection="1">
      <alignment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3" fontId="3" fillId="0" borderId="0" xfId="4" applyFont="1" applyAlignment="1">
      <alignment horizontal="center" wrapText="1"/>
    </xf>
    <xf numFmtId="43" fontId="0" fillId="0" borderId="0" xfId="4" applyFont="1"/>
    <xf numFmtId="43" fontId="0" fillId="0" borderId="0" xfId="4" applyFont="1" applyProtection="1">
      <protection locked="0"/>
    </xf>
    <xf numFmtId="43" fontId="3" fillId="4" borderId="0" xfId="4" applyFont="1" applyFill="1" applyProtection="1">
      <protection locked="0"/>
    </xf>
    <xf numFmtId="43" fontId="7" fillId="6" borderId="0" xfId="4" applyFont="1" applyFill="1"/>
    <xf numFmtId="43" fontId="3" fillId="0" borderId="0" xfId="4" applyFont="1"/>
    <xf numFmtId="10" fontId="0" fillId="0" borderId="0" xfId="3" applyNumberFormat="1" applyFont="1"/>
    <xf numFmtId="43" fontId="3" fillId="4" borderId="0" xfId="4" applyFont="1" applyFill="1"/>
    <xf numFmtId="0" fontId="0" fillId="0" borderId="0" xfId="0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6" fillId="9" borderId="10" xfId="5" applyBorder="1" applyAlignment="1">
      <alignment horizontal="center"/>
    </xf>
    <xf numFmtId="0" fontId="16" fillId="9" borderId="12" xfId="5" applyBorder="1" applyAlignment="1">
      <alignment horizontal="center"/>
    </xf>
    <xf numFmtId="0" fontId="16" fillId="9" borderId="11" xfId="5" applyBorder="1" applyAlignment="1">
      <alignment horizontal="center"/>
    </xf>
    <xf numFmtId="0" fontId="2" fillId="2" borderId="10" xfId="1" applyBorder="1" applyAlignment="1">
      <alignment horizontal="center"/>
    </xf>
    <xf numFmtId="0" fontId="2" fillId="2" borderId="12" xfId="1" applyBorder="1" applyAlignment="1">
      <alignment horizontal="center"/>
    </xf>
    <xf numFmtId="0" fontId="2" fillId="2" borderId="11" xfId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</cellXfs>
  <cellStyles count="6">
    <cellStyle name="60% - Accent4" xfId="2" builtinId="44"/>
    <cellStyle name="Comma" xfId="4" builtinId="3"/>
    <cellStyle name="Good" xfId="1" builtinId="26"/>
    <cellStyle name="Neutral" xfId="5" builtinId="28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22"/>
  <sheetViews>
    <sheetView showGridLines="0" workbookViewId="0">
      <selection activeCell="A11" sqref="A11"/>
    </sheetView>
  </sheetViews>
  <sheetFormatPr defaultRowHeight="14.4" x14ac:dyDescent="0.3"/>
  <cols>
    <col min="1" max="1" width="132" bestFit="1" customWidth="1"/>
  </cols>
  <sheetData>
    <row r="2" spans="1:1" ht="31.2" x14ac:dyDescent="0.6">
      <c r="A2" s="14" t="s">
        <v>38</v>
      </c>
    </row>
    <row r="4" spans="1:1" x14ac:dyDescent="0.3">
      <c r="A4" t="s">
        <v>39</v>
      </c>
    </row>
    <row r="5" spans="1:1" x14ac:dyDescent="0.3">
      <c r="A5" s="15" t="s">
        <v>40</v>
      </c>
    </row>
    <row r="6" spans="1:1" x14ac:dyDescent="0.3">
      <c r="A6" s="15" t="s">
        <v>41</v>
      </c>
    </row>
    <row r="7" spans="1:1" x14ac:dyDescent="0.3">
      <c r="A7" s="15" t="s">
        <v>42</v>
      </c>
    </row>
    <row r="8" spans="1:1" x14ac:dyDescent="0.3">
      <c r="A8" s="15" t="s">
        <v>43</v>
      </c>
    </row>
    <row r="9" spans="1:1" x14ac:dyDescent="0.3">
      <c r="A9" s="15"/>
    </row>
    <row r="11" spans="1:1" x14ac:dyDescent="0.3">
      <c r="A11" s="5" t="s">
        <v>98</v>
      </c>
    </row>
    <row r="12" spans="1:1" x14ac:dyDescent="0.3">
      <c r="A12" s="5" t="s">
        <v>44</v>
      </c>
    </row>
    <row r="13" spans="1:1" x14ac:dyDescent="0.3">
      <c r="A13" s="5" t="s">
        <v>16</v>
      </c>
    </row>
    <row r="15" spans="1:1" x14ac:dyDescent="0.3">
      <c r="A15" t="s">
        <v>32</v>
      </c>
    </row>
    <row r="16" spans="1:1" x14ac:dyDescent="0.3">
      <c r="A16" t="s">
        <v>31</v>
      </c>
    </row>
    <row r="18" spans="1:1" x14ac:dyDescent="0.3">
      <c r="A18" t="s">
        <v>23</v>
      </c>
    </row>
    <row r="19" spans="1:1" x14ac:dyDescent="0.3">
      <c r="A19" t="s">
        <v>19</v>
      </c>
    </row>
    <row r="20" spans="1:1" x14ac:dyDescent="0.3">
      <c r="A20" t="s">
        <v>18</v>
      </c>
    </row>
    <row r="22" spans="1:1" x14ac:dyDescent="0.3">
      <c r="A22" t="s">
        <v>45</v>
      </c>
    </row>
  </sheetData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4"/>
  <sheetViews>
    <sheetView showGridLines="0" zoomScaleNormal="100" workbookViewId="0"/>
  </sheetViews>
  <sheetFormatPr defaultColWidth="9.109375" defaultRowHeight="14.4" x14ac:dyDescent="0.3"/>
  <cols>
    <col min="1" max="1" width="43.109375" bestFit="1" customWidth="1"/>
    <col min="2" max="2" width="25.88671875" customWidth="1"/>
    <col min="4" max="4" width="7.5546875" customWidth="1"/>
    <col min="5" max="5" width="12.109375" customWidth="1"/>
    <col min="6" max="6" width="14.109375" customWidth="1"/>
    <col min="10" max="10" width="31" bestFit="1" customWidth="1"/>
  </cols>
  <sheetData>
    <row r="1" spans="1:6" x14ac:dyDescent="0.3">
      <c r="A1" t="s">
        <v>112</v>
      </c>
    </row>
    <row r="2" spans="1:6" s="5" customFormat="1" ht="33.6" x14ac:dyDescent="0.65">
      <c r="A2" s="47" t="s">
        <v>46</v>
      </c>
      <c r="B2" s="47"/>
      <c r="C2" s="47"/>
      <c r="D2" s="47"/>
      <c r="E2" s="47"/>
      <c r="F2" s="47"/>
    </row>
    <row r="3" spans="1:6" s="5" customFormat="1" ht="16.5" customHeight="1" x14ac:dyDescent="0.65">
      <c r="A3" s="26"/>
      <c r="B3" s="26"/>
      <c r="C3" s="26"/>
      <c r="D3" s="26"/>
      <c r="E3" s="26"/>
      <c r="F3" s="26"/>
    </row>
    <row r="4" spans="1:6" s="5" customFormat="1" x14ac:dyDescent="0.3">
      <c r="A4" s="8" t="s">
        <v>22</v>
      </c>
    </row>
    <row r="5" spans="1:6" s="5" customFormat="1" x14ac:dyDescent="0.3">
      <c r="A5" s="8" t="s">
        <v>21</v>
      </c>
    </row>
    <row r="6" spans="1:6" s="5" customFormat="1" x14ac:dyDescent="0.3">
      <c r="A6" s="8" t="s">
        <v>16</v>
      </c>
    </row>
    <row r="7" spans="1:6" s="5" customFormat="1" ht="6.75" customHeight="1" thickBot="1" x14ac:dyDescent="0.35"/>
    <row r="8" spans="1:6" s="5" customFormat="1" ht="29.4" thickBot="1" x14ac:dyDescent="0.35">
      <c r="A8" s="19" t="s">
        <v>2</v>
      </c>
      <c r="B8" s="20" t="s">
        <v>97</v>
      </c>
      <c r="C8" s="21" t="s">
        <v>0</v>
      </c>
      <c r="D8" s="21" t="s">
        <v>1</v>
      </c>
      <c r="E8" s="21" t="s">
        <v>49</v>
      </c>
      <c r="F8" s="21" t="s">
        <v>50</v>
      </c>
    </row>
    <row r="9" spans="1:6" s="5" customFormat="1" ht="57.6" x14ac:dyDescent="0.3">
      <c r="A9" s="6" t="s">
        <v>33</v>
      </c>
      <c r="B9" s="36" t="s">
        <v>94</v>
      </c>
      <c r="C9" s="2" t="s">
        <v>15</v>
      </c>
      <c r="D9" s="2">
        <v>1</v>
      </c>
      <c r="E9" s="2">
        <v>1820</v>
      </c>
      <c r="F9" s="2">
        <f>E9*D9</f>
        <v>1820</v>
      </c>
    </row>
    <row r="10" spans="1:6" s="5" customFormat="1" x14ac:dyDescent="0.3">
      <c r="A10" s="7"/>
      <c r="B10" s="3"/>
      <c r="C10" s="4"/>
      <c r="D10" s="4"/>
      <c r="E10" s="4"/>
      <c r="F10" s="2"/>
    </row>
    <row r="11" spans="1:6" s="5" customFormat="1" x14ac:dyDescent="0.3">
      <c r="A11" s="7" t="s">
        <v>4</v>
      </c>
      <c r="B11" s="3"/>
      <c r="C11" s="4"/>
      <c r="D11" s="4"/>
      <c r="E11" s="4"/>
      <c r="F11" s="2"/>
    </row>
    <row r="12" spans="1:6" s="5" customFormat="1" x14ac:dyDescent="0.3">
      <c r="A12" s="7"/>
      <c r="B12" s="3" t="s">
        <v>55</v>
      </c>
      <c r="C12" s="4" t="s">
        <v>15</v>
      </c>
      <c r="D12" s="4">
        <v>1</v>
      </c>
      <c r="E12" s="4">
        <v>1000</v>
      </c>
      <c r="F12" s="2">
        <f t="shared" ref="F12:F29" si="0">E12*D12</f>
        <v>1000</v>
      </c>
    </row>
    <row r="13" spans="1:6" s="5" customFormat="1" x14ac:dyDescent="0.3">
      <c r="A13" s="7"/>
      <c r="B13" s="3" t="s">
        <v>56</v>
      </c>
      <c r="C13" s="4" t="s">
        <v>15</v>
      </c>
      <c r="D13" s="4">
        <v>1</v>
      </c>
      <c r="E13" s="4">
        <v>6500</v>
      </c>
      <c r="F13" s="2">
        <f t="shared" si="0"/>
        <v>6500</v>
      </c>
    </row>
    <row r="14" spans="1:6" s="5" customFormat="1" x14ac:dyDescent="0.3">
      <c r="A14" s="7"/>
      <c r="B14" s="3" t="s">
        <v>57</v>
      </c>
      <c r="C14" s="4" t="s">
        <v>15</v>
      </c>
      <c r="D14" s="4">
        <v>1</v>
      </c>
      <c r="E14" s="4">
        <v>1000</v>
      </c>
      <c r="F14" s="2">
        <f t="shared" si="0"/>
        <v>1000</v>
      </c>
    </row>
    <row r="15" spans="1:6" s="5" customFormat="1" x14ac:dyDescent="0.3">
      <c r="A15" s="7"/>
      <c r="B15" s="3" t="s">
        <v>73</v>
      </c>
      <c r="C15" s="4" t="s">
        <v>15</v>
      </c>
      <c r="D15" s="4">
        <v>1</v>
      </c>
      <c r="E15" s="4">
        <v>3000</v>
      </c>
      <c r="F15" s="2">
        <f t="shared" si="0"/>
        <v>3000</v>
      </c>
    </row>
    <row r="16" spans="1:6" s="5" customFormat="1" x14ac:dyDescent="0.3">
      <c r="A16" s="7"/>
      <c r="B16" s="3" t="s">
        <v>64</v>
      </c>
      <c r="C16" s="4" t="s">
        <v>15</v>
      </c>
      <c r="D16" s="4">
        <v>1</v>
      </c>
      <c r="E16" s="4">
        <v>5000</v>
      </c>
      <c r="F16" s="2">
        <f t="shared" si="0"/>
        <v>5000</v>
      </c>
    </row>
    <row r="17" spans="1:6" s="5" customFormat="1" x14ac:dyDescent="0.3">
      <c r="A17" s="7"/>
      <c r="B17" s="3" t="s">
        <v>65</v>
      </c>
      <c r="C17" s="4" t="s">
        <v>15</v>
      </c>
      <c r="D17" s="4">
        <v>1</v>
      </c>
      <c r="E17" s="4">
        <v>300</v>
      </c>
      <c r="F17" s="2">
        <f t="shared" si="0"/>
        <v>300</v>
      </c>
    </row>
    <row r="18" spans="1:6" s="5" customFormat="1" x14ac:dyDescent="0.3">
      <c r="A18" s="7"/>
      <c r="B18" s="3" t="s">
        <v>66</v>
      </c>
      <c r="C18" s="4" t="s">
        <v>15</v>
      </c>
      <c r="D18" s="4">
        <v>1</v>
      </c>
      <c r="E18" s="4">
        <v>24000</v>
      </c>
      <c r="F18" s="2">
        <f t="shared" si="0"/>
        <v>24000</v>
      </c>
    </row>
    <row r="19" spans="1:6" s="5" customFormat="1" ht="43.2" x14ac:dyDescent="0.3">
      <c r="A19" s="7"/>
      <c r="B19" s="35" t="s">
        <v>93</v>
      </c>
      <c r="C19" s="4" t="s">
        <v>15</v>
      </c>
      <c r="D19" s="4">
        <v>3</v>
      </c>
      <c r="E19" s="4">
        <v>3000</v>
      </c>
      <c r="F19" s="2">
        <f t="shared" si="0"/>
        <v>9000</v>
      </c>
    </row>
    <row r="20" spans="1:6" s="5" customFormat="1" x14ac:dyDescent="0.3">
      <c r="A20" s="7"/>
      <c r="B20" s="3" t="s">
        <v>68</v>
      </c>
      <c r="C20" s="4" t="s">
        <v>15</v>
      </c>
      <c r="D20" s="4">
        <v>2</v>
      </c>
      <c r="E20" s="4">
        <v>1500</v>
      </c>
      <c r="F20" s="2">
        <f t="shared" si="0"/>
        <v>3000</v>
      </c>
    </row>
    <row r="21" spans="1:6" s="5" customFormat="1" x14ac:dyDescent="0.3">
      <c r="A21" s="7"/>
      <c r="B21" s="3" t="s">
        <v>69</v>
      </c>
      <c r="C21" s="4" t="s">
        <v>15</v>
      </c>
      <c r="D21" s="4">
        <v>4</v>
      </c>
      <c r="E21" s="4">
        <v>500</v>
      </c>
      <c r="F21" s="2">
        <f t="shared" si="0"/>
        <v>2000</v>
      </c>
    </row>
    <row r="22" spans="1:6" s="5" customFormat="1" x14ac:dyDescent="0.3">
      <c r="A22" s="7"/>
      <c r="B22" s="3" t="s">
        <v>70</v>
      </c>
      <c r="C22" s="4" t="s">
        <v>15</v>
      </c>
      <c r="D22" s="4">
        <v>2</v>
      </c>
      <c r="E22" s="4">
        <v>750</v>
      </c>
      <c r="F22" s="2">
        <f t="shared" si="0"/>
        <v>1500</v>
      </c>
    </row>
    <row r="23" spans="1:6" s="5" customFormat="1" x14ac:dyDescent="0.3">
      <c r="A23" s="7"/>
      <c r="B23" s="3" t="s">
        <v>71</v>
      </c>
      <c r="C23" s="4" t="s">
        <v>15</v>
      </c>
      <c r="D23" s="4">
        <v>2</v>
      </c>
      <c r="E23" s="4">
        <v>1500</v>
      </c>
      <c r="F23" s="2">
        <f t="shared" si="0"/>
        <v>3000</v>
      </c>
    </row>
    <row r="24" spans="1:6" s="5" customFormat="1" x14ac:dyDescent="0.3">
      <c r="A24" s="7"/>
      <c r="B24" s="3" t="s">
        <v>72</v>
      </c>
      <c r="C24" s="4" t="s">
        <v>15</v>
      </c>
      <c r="D24" s="4">
        <v>2</v>
      </c>
      <c r="E24" s="4">
        <v>1000</v>
      </c>
      <c r="F24" s="2">
        <f t="shared" si="0"/>
        <v>2000</v>
      </c>
    </row>
    <row r="25" spans="1:6" s="5" customFormat="1" x14ac:dyDescent="0.3">
      <c r="A25" s="7" t="s">
        <v>5</v>
      </c>
      <c r="B25" s="3" t="s">
        <v>58</v>
      </c>
      <c r="C25" s="4" t="s">
        <v>15</v>
      </c>
      <c r="D25" s="4">
        <v>1</v>
      </c>
      <c r="E25" s="4">
        <v>500</v>
      </c>
      <c r="F25" s="2">
        <f t="shared" si="0"/>
        <v>500</v>
      </c>
    </row>
    <row r="26" spans="1:6" s="5" customFormat="1" x14ac:dyDescent="0.3">
      <c r="A26" s="7"/>
      <c r="B26" s="3" t="s">
        <v>74</v>
      </c>
      <c r="C26" s="4" t="s">
        <v>15</v>
      </c>
      <c r="D26" s="4">
        <v>500</v>
      </c>
      <c r="E26" s="4">
        <v>15</v>
      </c>
      <c r="F26" s="2">
        <f t="shared" si="0"/>
        <v>7500</v>
      </c>
    </row>
    <row r="27" spans="1:6" s="5" customFormat="1" x14ac:dyDescent="0.3">
      <c r="A27" s="7"/>
      <c r="B27" s="3" t="s">
        <v>67</v>
      </c>
      <c r="C27" s="4" t="s">
        <v>15</v>
      </c>
      <c r="D27" s="4">
        <v>1</v>
      </c>
      <c r="E27" s="4">
        <v>8000</v>
      </c>
      <c r="F27" s="2">
        <f>E27*D27</f>
        <v>8000</v>
      </c>
    </row>
    <row r="28" spans="1:6" s="5" customFormat="1" x14ac:dyDescent="0.3">
      <c r="A28" s="7"/>
      <c r="B28" s="3" t="s">
        <v>60</v>
      </c>
      <c r="C28" s="4" t="s">
        <v>15</v>
      </c>
      <c r="D28" s="4">
        <v>500</v>
      </c>
      <c r="E28" s="4">
        <v>2</v>
      </c>
      <c r="F28" s="2">
        <f t="shared" si="0"/>
        <v>1000</v>
      </c>
    </row>
    <row r="29" spans="1:6" s="5" customFormat="1" x14ac:dyDescent="0.3">
      <c r="A29" s="7" t="s">
        <v>63</v>
      </c>
      <c r="B29" s="3" t="s">
        <v>59</v>
      </c>
      <c r="C29" s="4" t="s">
        <v>15</v>
      </c>
      <c r="D29" s="4">
        <v>1</v>
      </c>
      <c r="E29" s="4">
        <v>5000</v>
      </c>
      <c r="F29" s="2">
        <f t="shared" si="0"/>
        <v>5000</v>
      </c>
    </row>
    <row r="30" spans="1:6" ht="15" thickBot="1" x14ac:dyDescent="0.35">
      <c r="A30" s="16" t="s">
        <v>6</v>
      </c>
      <c r="B30" s="17"/>
      <c r="C30" s="17"/>
      <c r="D30" s="17"/>
      <c r="E30" s="17"/>
      <c r="F30" s="18">
        <f>SUM(F9:F29)</f>
        <v>85120</v>
      </c>
    </row>
    <row r="32" spans="1:6" x14ac:dyDescent="0.3">
      <c r="A32" s="10" t="s">
        <v>30</v>
      </c>
    </row>
    <row r="33" spans="1:1" x14ac:dyDescent="0.3">
      <c r="A33" t="s">
        <v>32</v>
      </c>
    </row>
    <row r="34" spans="1:1" x14ac:dyDescent="0.3">
      <c r="A34" t="s">
        <v>31</v>
      </c>
    </row>
  </sheetData>
  <sheetProtection insertRows="0" deleteRows="0"/>
  <mergeCells count="1">
    <mergeCell ref="A2:F2"/>
  </mergeCells>
  <pageMargins left="0.7" right="0.7" top="0.75" bottom="0.75" header="0.3" footer="0.3"/>
  <pageSetup paperSize="9" scale="72" orientation="portrait" horizontalDpi="4294967295" verticalDpi="4294967295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6"/>
  <sheetViews>
    <sheetView showGridLines="0" workbookViewId="0">
      <selection activeCell="A2" sqref="A2:F2"/>
    </sheetView>
  </sheetViews>
  <sheetFormatPr defaultColWidth="9.109375" defaultRowHeight="14.4" x14ac:dyDescent="0.3"/>
  <cols>
    <col min="1" max="1" width="44.6640625" customWidth="1"/>
    <col min="2" max="2" width="31.44140625" customWidth="1"/>
    <col min="4" max="4" width="12" customWidth="1"/>
    <col min="5" max="5" width="11.88671875" customWidth="1"/>
    <col min="6" max="6" width="14.109375" customWidth="1"/>
  </cols>
  <sheetData>
    <row r="1" spans="1:6" x14ac:dyDescent="0.3">
      <c r="A1" t="s">
        <v>113</v>
      </c>
    </row>
    <row r="2" spans="1:6" ht="33.6" x14ac:dyDescent="0.65">
      <c r="A2" s="47" t="s">
        <v>47</v>
      </c>
      <c r="B2" s="47"/>
      <c r="C2" s="47"/>
      <c r="D2" s="47"/>
      <c r="E2" s="47"/>
      <c r="F2" s="47"/>
    </row>
    <row r="3" spans="1:6" s="5" customFormat="1" x14ac:dyDescent="0.3"/>
    <row r="4" spans="1:6" s="5" customFormat="1" x14ac:dyDescent="0.3">
      <c r="A4" s="8" t="s">
        <v>22</v>
      </c>
    </row>
    <row r="5" spans="1:6" s="5" customFormat="1" x14ac:dyDescent="0.3">
      <c r="A5" s="8" t="s">
        <v>20</v>
      </c>
    </row>
    <row r="6" spans="1:6" s="5" customFormat="1" x14ac:dyDescent="0.3">
      <c r="A6" s="8" t="s">
        <v>17</v>
      </c>
    </row>
    <row r="7" spans="1:6" s="5" customFormat="1" x14ac:dyDescent="0.3">
      <c r="A7" s="8" t="s">
        <v>24</v>
      </c>
    </row>
    <row r="8" spans="1:6" s="5" customFormat="1" ht="6.75" customHeight="1" thickBot="1" x14ac:dyDescent="0.35">
      <c r="A8" s="8"/>
    </row>
    <row r="9" spans="1:6" s="5" customFormat="1" ht="29.4" thickBot="1" x14ac:dyDescent="0.35">
      <c r="A9" s="19" t="s">
        <v>2</v>
      </c>
      <c r="B9" s="20" t="s">
        <v>3</v>
      </c>
      <c r="C9" s="21" t="s">
        <v>0</v>
      </c>
      <c r="D9" s="21" t="s">
        <v>1</v>
      </c>
      <c r="E9" s="21" t="s">
        <v>49</v>
      </c>
      <c r="F9" s="21" t="s">
        <v>50</v>
      </c>
    </row>
    <row r="10" spans="1:6" s="5" customFormat="1" x14ac:dyDescent="0.3">
      <c r="A10" s="6" t="s">
        <v>7</v>
      </c>
      <c r="B10" s="1" t="s">
        <v>61</v>
      </c>
      <c r="C10" s="2" t="s">
        <v>62</v>
      </c>
      <c r="D10" s="2">
        <v>9</v>
      </c>
      <c r="E10" s="2">
        <v>2300</v>
      </c>
      <c r="F10" s="2">
        <f>E10*D10</f>
        <v>20700</v>
      </c>
    </row>
    <row r="11" spans="1:6" s="5" customFormat="1" x14ac:dyDescent="0.3">
      <c r="A11" s="7"/>
      <c r="B11" s="3" t="s">
        <v>75</v>
      </c>
      <c r="C11" s="4" t="s">
        <v>62</v>
      </c>
      <c r="D11" s="4">
        <v>9</v>
      </c>
      <c r="E11" s="4">
        <v>2080</v>
      </c>
      <c r="F11" s="2">
        <f t="shared" ref="F11:F20" si="0">E11*D11</f>
        <v>18720</v>
      </c>
    </row>
    <row r="12" spans="1:6" s="5" customFormat="1" ht="28.8" x14ac:dyDescent="0.3">
      <c r="A12" s="7" t="s">
        <v>85</v>
      </c>
      <c r="B12" s="35" t="s">
        <v>86</v>
      </c>
      <c r="C12" s="4" t="s">
        <v>88</v>
      </c>
      <c r="D12" s="4">
        <v>1</v>
      </c>
      <c r="E12" s="4">
        <v>550</v>
      </c>
      <c r="F12" s="2">
        <f>D12*E12</f>
        <v>550</v>
      </c>
    </row>
    <row r="13" spans="1:6" s="5" customFormat="1" x14ac:dyDescent="0.3">
      <c r="A13" s="7"/>
      <c r="B13" s="35" t="s">
        <v>90</v>
      </c>
      <c r="C13" s="4" t="s">
        <v>88</v>
      </c>
      <c r="D13" s="4">
        <v>3</v>
      </c>
      <c r="E13" s="4">
        <v>3300</v>
      </c>
      <c r="F13" s="2">
        <f>D13*E13</f>
        <v>9900</v>
      </c>
    </row>
    <row r="14" spans="1:6" s="5" customFormat="1" x14ac:dyDescent="0.3">
      <c r="A14" s="7"/>
      <c r="B14" s="3"/>
      <c r="C14" s="4"/>
      <c r="D14" s="4"/>
      <c r="E14" s="4"/>
      <c r="F14" s="2"/>
    </row>
    <row r="15" spans="1:6" s="5" customFormat="1" x14ac:dyDescent="0.3">
      <c r="A15" s="7" t="s">
        <v>5</v>
      </c>
      <c r="B15" s="3" t="s">
        <v>91</v>
      </c>
      <c r="C15" s="4" t="s">
        <v>15</v>
      </c>
      <c r="D15" s="4">
        <v>1</v>
      </c>
      <c r="E15" s="4">
        <v>1500</v>
      </c>
      <c r="F15" s="2">
        <f t="shared" si="0"/>
        <v>1500</v>
      </c>
    </row>
    <row r="16" spans="1:6" s="5" customFormat="1" x14ac:dyDescent="0.3">
      <c r="A16" s="7"/>
      <c r="B16" s="3" t="s">
        <v>92</v>
      </c>
      <c r="C16" s="4" t="s">
        <v>15</v>
      </c>
      <c r="D16" s="4">
        <v>1</v>
      </c>
      <c r="E16" s="4">
        <v>1500</v>
      </c>
      <c r="F16" s="2">
        <f t="shared" si="0"/>
        <v>1500</v>
      </c>
    </row>
    <row r="17" spans="1:6" s="5" customFormat="1" x14ac:dyDescent="0.3">
      <c r="A17" s="7" t="s">
        <v>83</v>
      </c>
      <c r="B17" s="3" t="s">
        <v>14</v>
      </c>
      <c r="C17" s="4" t="s">
        <v>62</v>
      </c>
      <c r="D17" s="4">
        <v>11</v>
      </c>
      <c r="E17" s="4">
        <v>2600</v>
      </c>
      <c r="F17" s="2">
        <f t="shared" si="0"/>
        <v>28600</v>
      </c>
    </row>
    <row r="18" spans="1:6" s="5" customFormat="1" x14ac:dyDescent="0.3">
      <c r="A18" s="7"/>
      <c r="B18" s="3" t="s">
        <v>77</v>
      </c>
      <c r="C18" s="4" t="s">
        <v>62</v>
      </c>
      <c r="D18" s="4">
        <v>11</v>
      </c>
      <c r="E18" s="4">
        <v>250</v>
      </c>
      <c r="F18" s="2">
        <f t="shared" si="0"/>
        <v>2750</v>
      </c>
    </row>
    <row r="19" spans="1:6" s="5" customFormat="1" x14ac:dyDescent="0.3">
      <c r="A19" s="7"/>
      <c r="B19" s="3" t="s">
        <v>78</v>
      </c>
      <c r="C19" s="4" t="s">
        <v>62</v>
      </c>
      <c r="D19" s="4">
        <v>11</v>
      </c>
      <c r="E19" s="4">
        <v>100</v>
      </c>
      <c r="F19" s="2">
        <f t="shared" si="0"/>
        <v>1100</v>
      </c>
    </row>
    <row r="20" spans="1:6" s="5" customFormat="1" x14ac:dyDescent="0.3">
      <c r="A20" s="7" t="s">
        <v>84</v>
      </c>
      <c r="B20" s="3" t="s">
        <v>76</v>
      </c>
      <c r="C20" s="4" t="s">
        <v>15</v>
      </c>
      <c r="D20" s="4">
        <v>12</v>
      </c>
      <c r="E20" s="4">
        <v>300</v>
      </c>
      <c r="F20" s="2">
        <f t="shared" si="0"/>
        <v>3600</v>
      </c>
    </row>
    <row r="21" spans="1:6" ht="15" thickBot="1" x14ac:dyDescent="0.35">
      <c r="A21" s="16" t="s">
        <v>13</v>
      </c>
      <c r="B21" s="17"/>
      <c r="C21" s="17"/>
      <c r="D21" s="17"/>
      <c r="E21" s="17"/>
      <c r="F21" s="18">
        <f>SUM(F10:F20)</f>
        <v>88920</v>
      </c>
    </row>
    <row r="23" spans="1:6" x14ac:dyDescent="0.3">
      <c r="A23" s="9" t="s">
        <v>96</v>
      </c>
    </row>
    <row r="24" spans="1:6" x14ac:dyDescent="0.3">
      <c r="A24" s="10" t="s">
        <v>30</v>
      </c>
    </row>
    <row r="25" spans="1:6" x14ac:dyDescent="0.3">
      <c r="A25" t="s">
        <v>32</v>
      </c>
    </row>
    <row r="26" spans="1:6" x14ac:dyDescent="0.3">
      <c r="A26" t="s">
        <v>31</v>
      </c>
    </row>
  </sheetData>
  <mergeCells count="1">
    <mergeCell ref="A2:F2"/>
  </mergeCells>
  <pageMargins left="0.7" right="0.7" top="0.75" bottom="0.75" header="0.3" footer="0.3"/>
  <pageSetup paperSize="9" orientation="landscape" horizontalDpi="4294967295" verticalDpi="4294967295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0"/>
  <sheetViews>
    <sheetView showGridLines="0" zoomScale="115" zoomScaleNormal="115" workbookViewId="0">
      <selection activeCell="A2" sqref="A2:M2"/>
    </sheetView>
  </sheetViews>
  <sheetFormatPr defaultRowHeight="14.4" x14ac:dyDescent="0.3"/>
  <cols>
    <col min="1" max="1" width="41" customWidth="1"/>
    <col min="2" max="4" width="7.44140625" customWidth="1"/>
    <col min="5" max="5" width="8.21875" customWidth="1"/>
    <col min="6" max="9" width="8.5546875" customWidth="1"/>
    <col min="10" max="13" width="13" customWidth="1"/>
  </cols>
  <sheetData>
    <row r="1" spans="1:13" x14ac:dyDescent="0.3">
      <c r="A1" t="s">
        <v>114</v>
      </c>
    </row>
    <row r="2" spans="1:13" ht="23.4" x14ac:dyDescent="0.45">
      <c r="A2" s="48" t="s">
        <v>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x14ac:dyDescent="0.3">
      <c r="A3" s="9"/>
      <c r="B3" s="9"/>
      <c r="C3" s="9"/>
      <c r="D3" s="9"/>
    </row>
    <row r="4" spans="1:13" x14ac:dyDescent="0.3">
      <c r="A4" s="9" t="s">
        <v>23</v>
      </c>
      <c r="B4" s="9"/>
      <c r="C4" s="9"/>
      <c r="D4" s="9"/>
    </row>
    <row r="5" spans="1:13" x14ac:dyDescent="0.3">
      <c r="A5" s="9" t="s">
        <v>19</v>
      </c>
      <c r="B5" s="9"/>
      <c r="C5" s="9"/>
      <c r="D5" s="9"/>
    </row>
    <row r="6" spans="1:13" x14ac:dyDescent="0.3">
      <c r="A6" s="9"/>
      <c r="B6" s="9"/>
      <c r="C6" s="9"/>
      <c r="D6" s="9"/>
    </row>
    <row r="7" spans="1:13" ht="5.25" customHeight="1" x14ac:dyDescent="0.3"/>
    <row r="8" spans="1:13" x14ac:dyDescent="0.3">
      <c r="B8" s="49" t="s">
        <v>107</v>
      </c>
      <c r="C8" s="49"/>
      <c r="D8" s="49"/>
      <c r="E8" s="49"/>
      <c r="F8" s="56" t="s">
        <v>8</v>
      </c>
      <c r="G8" s="57"/>
      <c r="H8" s="57"/>
      <c r="I8" s="58"/>
      <c r="J8" s="22" t="s">
        <v>9</v>
      </c>
      <c r="K8" s="22" t="s">
        <v>10</v>
      </c>
      <c r="L8" s="22" t="s">
        <v>11</v>
      </c>
      <c r="M8" s="22" t="s">
        <v>12</v>
      </c>
    </row>
    <row r="9" spans="1:13" x14ac:dyDescent="0.3">
      <c r="B9" s="50" t="s">
        <v>106</v>
      </c>
      <c r="C9" s="51"/>
      <c r="D9" s="51"/>
      <c r="E9" s="51"/>
      <c r="F9" s="51"/>
      <c r="G9" s="52"/>
      <c r="H9" s="53" t="s">
        <v>108</v>
      </c>
      <c r="I9" s="54"/>
      <c r="J9" s="54"/>
      <c r="K9" s="54"/>
      <c r="L9" s="54"/>
      <c r="M9" s="55"/>
    </row>
    <row r="10" spans="1:13" s="45" customFormat="1" ht="28.8" x14ac:dyDescent="0.3">
      <c r="B10" s="46" t="s">
        <v>101</v>
      </c>
      <c r="C10" s="46" t="s">
        <v>100</v>
      </c>
      <c r="D10" s="46" t="s">
        <v>102</v>
      </c>
      <c r="E10" s="46" t="s">
        <v>103</v>
      </c>
      <c r="F10" s="46" t="s">
        <v>104</v>
      </c>
      <c r="G10" s="46" t="s">
        <v>105</v>
      </c>
      <c r="H10" s="46" t="s">
        <v>109</v>
      </c>
      <c r="I10" s="46" t="s">
        <v>110</v>
      </c>
      <c r="J10" s="46" t="s">
        <v>111</v>
      </c>
      <c r="K10" s="46"/>
      <c r="L10" s="46"/>
      <c r="M10" s="46"/>
    </row>
    <row r="11" spans="1:13" x14ac:dyDescent="0.3">
      <c r="A11" s="11" t="s">
        <v>51</v>
      </c>
      <c r="B11" s="11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x14ac:dyDescent="0.3">
      <c r="A12" s="27" t="s">
        <v>95</v>
      </c>
      <c r="B12" s="27"/>
      <c r="C12" s="27"/>
      <c r="D12" s="27"/>
      <c r="E12" s="27">
        <v>50000</v>
      </c>
      <c r="F12" s="27">
        <v>120000</v>
      </c>
      <c r="G12" s="27">
        <v>120000</v>
      </c>
      <c r="H12" s="27">
        <v>120000</v>
      </c>
      <c r="I12" s="27">
        <v>120000</v>
      </c>
      <c r="J12" s="27">
        <f>F12*1.15</f>
        <v>138000</v>
      </c>
      <c r="K12" s="27">
        <f t="shared" ref="K12:M12" si="0">J12*1.15</f>
        <v>158700</v>
      </c>
      <c r="L12" s="27">
        <f t="shared" si="0"/>
        <v>182505</v>
      </c>
      <c r="M12" s="27">
        <f t="shared" si="0"/>
        <v>209880.74999999997</v>
      </c>
    </row>
    <row r="13" spans="1:13" x14ac:dyDescent="0.3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3" x14ac:dyDescent="0.3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3" ht="15.6" x14ac:dyDescent="0.3">
      <c r="A15" s="28" t="s">
        <v>25</v>
      </c>
      <c r="B15" s="28"/>
      <c r="C15" s="28"/>
      <c r="D15" s="28"/>
      <c r="E15" s="28">
        <f>SUM(E12:E14)</f>
        <v>50000</v>
      </c>
      <c r="F15" s="28">
        <f t="shared" ref="F15:M15" si="1">SUM(F12:F14)</f>
        <v>120000</v>
      </c>
      <c r="G15" s="28">
        <f t="shared" si="1"/>
        <v>120000</v>
      </c>
      <c r="H15" s="28">
        <f t="shared" si="1"/>
        <v>120000</v>
      </c>
      <c r="I15" s="28">
        <f t="shared" si="1"/>
        <v>120000</v>
      </c>
      <c r="J15" s="28">
        <f t="shared" si="1"/>
        <v>138000</v>
      </c>
      <c r="K15" s="28">
        <f t="shared" si="1"/>
        <v>158700</v>
      </c>
      <c r="L15" s="28">
        <f t="shared" si="1"/>
        <v>182505</v>
      </c>
      <c r="M15" s="28">
        <f t="shared" si="1"/>
        <v>209880.74999999997</v>
      </c>
    </row>
    <row r="16" spans="1:13" x14ac:dyDescent="0.3">
      <c r="A16" s="29" t="s">
        <v>52</v>
      </c>
      <c r="B16" s="29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3">
      <c r="A17" s="31" t="s">
        <v>27</v>
      </c>
      <c r="B17" s="31"/>
      <c r="C17" s="31"/>
      <c r="D17" s="30">
        <f>Investitie!F30</f>
        <v>85120</v>
      </c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3">
      <c r="A18" s="31" t="s">
        <v>28</v>
      </c>
      <c r="B18" s="31"/>
      <c r="C18" s="31"/>
      <c r="D18" s="30"/>
      <c r="E18" s="30">
        <f>Operare!F21</f>
        <v>88920</v>
      </c>
      <c r="F18" s="30"/>
      <c r="G18" s="30"/>
      <c r="H18" s="30"/>
      <c r="I18" s="30"/>
      <c r="J18" s="30"/>
      <c r="K18" s="30"/>
      <c r="L18" s="30"/>
      <c r="M18" s="30"/>
    </row>
    <row r="19" spans="1:13" x14ac:dyDescent="0.3">
      <c r="A19" s="27" t="s">
        <v>79</v>
      </c>
      <c r="B19" s="27"/>
      <c r="C19" s="27"/>
      <c r="D19" s="27"/>
      <c r="E19" s="27"/>
      <c r="F19" s="27">
        <f>SUM(Operare!E10:E11)*12</f>
        <v>52560</v>
      </c>
      <c r="G19" s="27"/>
      <c r="H19" s="27"/>
      <c r="I19" s="27"/>
      <c r="J19" s="27">
        <f>F19*1.05</f>
        <v>55188</v>
      </c>
      <c r="K19" s="27">
        <f t="shared" ref="K19:M19" si="2">J19*1.05</f>
        <v>57947.4</v>
      </c>
      <c r="L19" s="27">
        <f t="shared" si="2"/>
        <v>60844.770000000004</v>
      </c>
      <c r="M19" s="27">
        <f t="shared" si="2"/>
        <v>63887.008500000004</v>
      </c>
    </row>
    <row r="20" spans="1:13" x14ac:dyDescent="0.3">
      <c r="A20" s="27" t="s">
        <v>89</v>
      </c>
      <c r="B20" s="27"/>
      <c r="C20" s="27"/>
      <c r="D20" s="27"/>
      <c r="E20" s="27"/>
      <c r="F20" s="27">
        <f>Operare!F12+Operare!F13</f>
        <v>10450</v>
      </c>
      <c r="G20" s="27"/>
      <c r="H20" s="27"/>
      <c r="I20" s="27"/>
      <c r="J20" s="27">
        <f>F20*1.1</f>
        <v>11495.000000000002</v>
      </c>
      <c r="K20" s="27">
        <f t="shared" ref="K20:M20" si="3">J20*1.1</f>
        <v>12644.500000000004</v>
      </c>
      <c r="L20" s="27">
        <f t="shared" si="3"/>
        <v>13908.950000000004</v>
      </c>
      <c r="M20" s="27">
        <f t="shared" si="3"/>
        <v>15299.845000000007</v>
      </c>
    </row>
    <row r="21" spans="1:13" x14ac:dyDescent="0.3">
      <c r="A21" s="27" t="s">
        <v>80</v>
      </c>
      <c r="B21" s="27"/>
      <c r="C21" s="27"/>
      <c r="D21" s="27"/>
      <c r="E21" s="27"/>
      <c r="F21" s="27">
        <v>3000</v>
      </c>
      <c r="G21" s="27"/>
      <c r="H21" s="27"/>
      <c r="I21" s="27"/>
      <c r="J21" s="27">
        <f>F21*1.03</f>
        <v>3090</v>
      </c>
      <c r="K21" s="27">
        <f t="shared" ref="K21:M21" si="4">J21*1.03</f>
        <v>3182.7000000000003</v>
      </c>
      <c r="L21" s="27">
        <f t="shared" si="4"/>
        <v>3278.1810000000005</v>
      </c>
      <c r="M21" s="27">
        <f t="shared" si="4"/>
        <v>3376.5264300000008</v>
      </c>
    </row>
    <row r="22" spans="1:13" x14ac:dyDescent="0.3">
      <c r="A22" s="27" t="s">
        <v>81</v>
      </c>
      <c r="B22" s="27"/>
      <c r="C22" s="27"/>
      <c r="D22" s="27"/>
      <c r="E22" s="27"/>
      <c r="F22" s="27">
        <f>SUM(Operare!E17:E19)*12</f>
        <v>35400</v>
      </c>
      <c r="G22" s="27"/>
      <c r="H22" s="27"/>
      <c r="I22" s="27"/>
      <c r="J22" s="27">
        <f>F22*1.05</f>
        <v>37170</v>
      </c>
      <c r="K22" s="27">
        <f t="shared" ref="K22:M22" si="5">J22*1.05</f>
        <v>39028.5</v>
      </c>
      <c r="L22" s="27">
        <f t="shared" si="5"/>
        <v>40979.925000000003</v>
      </c>
      <c r="M22" s="27">
        <f t="shared" si="5"/>
        <v>43028.921250000007</v>
      </c>
    </row>
    <row r="23" spans="1:13" x14ac:dyDescent="0.3">
      <c r="A23" s="27" t="s">
        <v>82</v>
      </c>
      <c r="B23" s="27"/>
      <c r="C23" s="27"/>
      <c r="D23" s="27"/>
      <c r="E23" s="27"/>
      <c r="F23" s="27">
        <f>SUM(Operare!E20*12)</f>
        <v>3600</v>
      </c>
      <c r="G23" s="27"/>
      <c r="H23" s="27"/>
      <c r="I23" s="27"/>
      <c r="J23" s="27">
        <f>F23*1.03</f>
        <v>3708</v>
      </c>
      <c r="K23" s="27">
        <f t="shared" ref="K23:M23" si="6">J23*1.03</f>
        <v>3819.2400000000002</v>
      </c>
      <c r="L23" s="27">
        <f t="shared" si="6"/>
        <v>3933.8172000000004</v>
      </c>
      <c r="M23" s="27">
        <f t="shared" si="6"/>
        <v>4051.8317160000006</v>
      </c>
    </row>
    <row r="24" spans="1:13" x14ac:dyDescent="0.3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1:13" x14ac:dyDescent="0.3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x14ac:dyDescent="0.3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x14ac:dyDescent="0.3">
      <c r="A27" s="32" t="s">
        <v>26</v>
      </c>
      <c r="B27" s="32"/>
      <c r="C27" s="32"/>
      <c r="D27" s="32"/>
      <c r="E27" s="32">
        <f>D17+E18</f>
        <v>174040</v>
      </c>
      <c r="F27" s="32">
        <f>SUM(F19:F25)</f>
        <v>105010</v>
      </c>
      <c r="G27" s="32"/>
      <c r="H27" s="32"/>
      <c r="I27" s="32"/>
      <c r="J27" s="32">
        <f t="shared" ref="J27:M27" si="7">SUM(J19:J25)</f>
        <v>110651</v>
      </c>
      <c r="K27" s="32">
        <f t="shared" si="7"/>
        <v>116622.34000000001</v>
      </c>
      <c r="L27" s="32">
        <f t="shared" si="7"/>
        <v>122945.64320000001</v>
      </c>
      <c r="M27" s="32">
        <f t="shared" si="7"/>
        <v>129644.13289600001</v>
      </c>
    </row>
    <row r="28" spans="1:13" x14ac:dyDescent="0.3">
      <c r="A28" s="33" t="s">
        <v>53</v>
      </c>
      <c r="B28" s="34">
        <f t="shared" ref="B28:D28" si="8">B15-B27</f>
        <v>0</v>
      </c>
      <c r="C28" s="34">
        <f t="shared" si="8"/>
        <v>0</v>
      </c>
      <c r="D28" s="34">
        <f t="shared" si="8"/>
        <v>0</v>
      </c>
      <c r="E28" s="34">
        <f>E15-E27</f>
        <v>-124040</v>
      </c>
      <c r="F28" s="34">
        <f t="shared" ref="F28:M28" si="9">F15-F27</f>
        <v>14990</v>
      </c>
      <c r="G28" s="34">
        <f t="shared" si="9"/>
        <v>120000</v>
      </c>
      <c r="H28" s="34">
        <f t="shared" si="9"/>
        <v>120000</v>
      </c>
      <c r="I28" s="34">
        <f t="shared" si="9"/>
        <v>120000</v>
      </c>
      <c r="J28" s="34">
        <f t="shared" si="9"/>
        <v>27349</v>
      </c>
      <c r="K28" s="34">
        <f t="shared" si="9"/>
        <v>42077.659999999989</v>
      </c>
      <c r="L28" s="34">
        <f t="shared" si="9"/>
        <v>59559.356799999994</v>
      </c>
      <c r="M28" s="34">
        <f t="shared" si="9"/>
        <v>80236.617103999961</v>
      </c>
    </row>
    <row r="30" spans="1:13" x14ac:dyDescent="0.3">
      <c r="A30" s="10"/>
      <c r="B30" s="10"/>
      <c r="C30" s="10"/>
    </row>
  </sheetData>
  <mergeCells count="5">
    <mergeCell ref="A2:M2"/>
    <mergeCell ref="B8:E8"/>
    <mergeCell ref="B9:G9"/>
    <mergeCell ref="H9:M9"/>
    <mergeCell ref="F8:I8"/>
  </mergeCells>
  <phoneticPr fontId="17" type="noConversion"/>
  <pageMargins left="0.7" right="0.7" top="0.75" bottom="0.75" header="0.3" footer="0.3"/>
  <pageSetup paperSize="9" scale="83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9"/>
  <sheetViews>
    <sheetView showGridLines="0" tabSelected="1" workbookViewId="0">
      <selection activeCell="G11" sqref="G11"/>
    </sheetView>
  </sheetViews>
  <sheetFormatPr defaultRowHeight="14.4" x14ac:dyDescent="0.3"/>
  <cols>
    <col min="1" max="1" width="44.44140625" customWidth="1"/>
    <col min="2" max="2" width="10.5546875" hidden="1" customWidth="1"/>
    <col min="3" max="3" width="11.44140625" style="38" bestFit="1" customWidth="1"/>
  </cols>
  <sheetData>
    <row r="2" spans="1:3" ht="28.8" x14ac:dyDescent="0.3">
      <c r="A2" s="10" t="s">
        <v>3</v>
      </c>
      <c r="B2" s="10" t="s">
        <v>29</v>
      </c>
      <c r="C2" s="37" t="s">
        <v>54</v>
      </c>
    </row>
    <row r="3" spans="1:3" x14ac:dyDescent="0.3">
      <c r="A3" s="10" t="s">
        <v>36</v>
      </c>
      <c r="B3" s="10"/>
    </row>
    <row r="4" spans="1:3" x14ac:dyDescent="0.3">
      <c r="A4" s="13" t="s">
        <v>33</v>
      </c>
      <c r="B4">
        <f>MATCH(A4,Investitie!A:A,0)</f>
        <v>9</v>
      </c>
      <c r="C4" s="39">
        <f>SUM(Investitie!F9:F10)</f>
        <v>1820</v>
      </c>
    </row>
    <row r="5" spans="1:3" x14ac:dyDescent="0.3">
      <c r="A5" s="13" t="s">
        <v>4</v>
      </c>
      <c r="B5">
        <f>MATCH(A5,Investitie!A:A,0)</f>
        <v>11</v>
      </c>
      <c r="C5" s="39">
        <f>SUM(Investitie!F11:F24)</f>
        <v>61300</v>
      </c>
    </row>
    <row r="6" spans="1:3" x14ac:dyDescent="0.3">
      <c r="A6" s="13" t="s">
        <v>5</v>
      </c>
      <c r="B6">
        <f>MATCH(A6,Investitie!A:A,0)</f>
        <v>25</v>
      </c>
      <c r="C6" s="39">
        <f>SUM(Investitie!F25:F28)</f>
        <v>17000</v>
      </c>
    </row>
    <row r="7" spans="1:3" x14ac:dyDescent="0.3">
      <c r="A7" s="13" t="s">
        <v>63</v>
      </c>
      <c r="B7">
        <f>MATCH(A7,Investitie!A:A,0)</f>
        <v>29</v>
      </c>
      <c r="C7" s="39">
        <f>Investitie!F29</f>
        <v>5000</v>
      </c>
    </row>
    <row r="8" spans="1:3" x14ac:dyDescent="0.3">
      <c r="A8" s="23" t="s">
        <v>6</v>
      </c>
      <c r="B8" s="23">
        <f>MATCH(A8,Investitie!A:A,0)</f>
        <v>30</v>
      </c>
      <c r="C8" s="40">
        <f>SUM(C4:C7)</f>
        <v>85120</v>
      </c>
    </row>
    <row r="9" spans="1:3" x14ac:dyDescent="0.3">
      <c r="A9" s="10" t="s">
        <v>37</v>
      </c>
      <c r="B9" s="10"/>
    </row>
    <row r="10" spans="1:3" x14ac:dyDescent="0.3">
      <c r="A10" s="13" t="s">
        <v>7</v>
      </c>
      <c r="B10">
        <f>MATCH(A10,Operare!A:A,0)</f>
        <v>10</v>
      </c>
      <c r="C10" s="39">
        <f>Operare!F10+Operare!F11</f>
        <v>39420</v>
      </c>
    </row>
    <row r="11" spans="1:3" x14ac:dyDescent="0.3">
      <c r="A11" s="13" t="s">
        <v>85</v>
      </c>
      <c r="C11" s="39">
        <f>Operare!F12+Operare!F13</f>
        <v>10450</v>
      </c>
    </row>
    <row r="12" spans="1:3" x14ac:dyDescent="0.3">
      <c r="A12" s="13" t="s">
        <v>5</v>
      </c>
      <c r="B12">
        <f>MATCH(A12,Operare!A:A,0)</f>
        <v>15</v>
      </c>
      <c r="C12" s="39">
        <f>Operare!F15+Operare!F16</f>
        <v>3000</v>
      </c>
    </row>
    <row r="13" spans="1:3" x14ac:dyDescent="0.3">
      <c r="A13" s="13" t="s">
        <v>87</v>
      </c>
      <c r="C13" s="39">
        <f>SUM(Operare!F17:F19)</f>
        <v>32450</v>
      </c>
    </row>
    <row r="14" spans="1:3" x14ac:dyDescent="0.3">
      <c r="A14" s="13" t="s">
        <v>84</v>
      </c>
      <c r="B14">
        <f>MATCH(A14,Operare!A:A,0)</f>
        <v>20</v>
      </c>
      <c r="C14" s="39">
        <f>Operare!F20</f>
        <v>3600</v>
      </c>
    </row>
    <row r="15" spans="1:3" x14ac:dyDescent="0.3">
      <c r="A15" s="23" t="s">
        <v>13</v>
      </c>
      <c r="B15" s="24">
        <f>MATCH(A15,Operare!A:A,0)</f>
        <v>21</v>
      </c>
      <c r="C15" s="40">
        <f>SUM(C10:C14)</f>
        <v>88920</v>
      </c>
    </row>
    <row r="17" spans="1:4" x14ac:dyDescent="0.3">
      <c r="A17" s="25" t="s">
        <v>34</v>
      </c>
      <c r="B17" s="25"/>
      <c r="C17" s="41">
        <f>C15+C8</f>
        <v>174040</v>
      </c>
    </row>
    <row r="18" spans="1:4" x14ac:dyDescent="0.3">
      <c r="A18" s="10" t="s">
        <v>35</v>
      </c>
      <c r="B18" s="10"/>
      <c r="C18" s="42">
        <v>100000</v>
      </c>
    </row>
    <row r="19" spans="1:4" x14ac:dyDescent="0.3">
      <c r="A19" s="23" t="s">
        <v>99</v>
      </c>
      <c r="B19" s="23"/>
      <c r="C19" s="44">
        <f>C17-C18</f>
        <v>74040</v>
      </c>
      <c r="D19" s="43">
        <f>C19/C17</f>
        <v>0.42541944380602159</v>
      </c>
    </row>
  </sheetData>
  <pageMargins left="0.7" right="0.7" top="0.75" bottom="0.75" header="0.3" footer="0.3"/>
  <pageSetup orientation="portrait" r:id="rId1"/>
  <ignoredErrors>
    <ignoredError sqref="C7 C12 C4 C10 C14 C6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Instructiuni</vt:lpstr>
      <vt:lpstr>Investitie</vt:lpstr>
      <vt:lpstr>Operare</vt:lpstr>
      <vt:lpstr>Proiectii financiare</vt:lpstr>
      <vt:lpstr>Sinteza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Florin</dc:creator>
  <cp:lastModifiedBy>Razvan Vastea</cp:lastModifiedBy>
  <cp:lastPrinted>2025-03-19T19:16:27Z</cp:lastPrinted>
  <dcterms:created xsi:type="dcterms:W3CDTF">2018-03-27T12:49:53Z</dcterms:created>
  <dcterms:modified xsi:type="dcterms:W3CDTF">2025-03-19T19:19:34Z</dcterms:modified>
</cp:coreProperties>
</file>